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<sst xmlns="http://schemas.openxmlformats.org/spreadsheetml/2006/main" count="277" uniqueCount="179">
  <si>
    <t>Dossier</t>
  </si>
  <si>
    <t>Date</t>
  </si>
  <si>
    <t>Phase</t>
  </si>
  <si>
    <t>Indice</t>
  </si>
  <si>
    <t>MAITRE D'OUVRAGE
MINISTERE DE LA JUSTICE
4 rue Léon Mauris - CS 17724
21077 DIJON CEDEX
Tél : 03.80.28.88.00</t>
  </si>
  <si>
    <t>BUREAU D'ETUDES : 
    INGENIS
    24 rue de la Redoute
    21850 SAINT APOLLINAIRE
    Tél : 03.80.28.04.95</t>
  </si>
  <si>
    <t>BE FLUIDES : 
    CSI
    7 boulevard Rembrandt
    21000 DIJON
    Tél : 03.80.66.33.12
    Mél : csi@betcsi.fr</t>
  </si>
  <si>
    <t>BE FLUIDES ELECTRICITE : 
    Pierre CESSOT
    54 rue de Mirande
    21000 DIJON
    Tél : 03.80.72.49.04
    Mél : pierre.cessot@wanadoo.fr</t>
  </si>
  <si>
    <t>ARCHITECTE : 
    TRIA ARCHITECTES
    70 Avenue de Drapeau
    21000 DIJON
    Tél : 03.80.30.39.09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</si>
  <si>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</si>
  <si>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</si>
  <si>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</si>
  <si>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</si>
  <si>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</si>
  <si>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</si>
  <si>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</si>
  <si>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</si>
  <si>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</si>
  <si>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</si>
  <si>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</si>
  <si>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</si>
  <si>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</si>
  <si>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</si>
  <si>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</si>
  <si>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</si>
  <si>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</si>
  <si>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</si>
  <si>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</si>
  <si>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</si>
  <si>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</si>
  <si>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</si>
  <si>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</si>
  <si>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</si>
  <si>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</si>
  <si>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</si>
  <si>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</si>
  <si>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</si>
  <si>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</si>
  <si>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</si>
  <si>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</si>
  <si>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</si>
  <si>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</si>
  <si>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n°06</t>
  </si>
  <si>
    <t>PEINTURE</t>
  </si>
  <si>
    <t>3.&amp;</t>
  </si>
  <si>
    <t>06.2</t>
  </si>
  <si>
    <t>PRESCRIPTIONS PARTICULIERES</t>
  </si>
  <si>
    <t>3.T</t>
  </si>
  <si>
    <t>06.2.1</t>
  </si>
  <si>
    <t>Travaux préparatoires</t>
  </si>
  <si>
    <t>06.2.1.1</t>
  </si>
  <si>
    <t>Préparation pour plaques de plâtre</t>
  </si>
  <si>
    <t>9.T</t>
  </si>
  <si>
    <t>9.L</t>
  </si>
  <si>
    <t xml:space="preserve">Localisation : ensemble des cloisons et plafonds en plaques des plâtre des zones administrative et accueil du public 
</t>
  </si>
  <si>
    <t>9.M.Z</t>
  </si>
  <si>
    <t>9.&amp;</t>
  </si>
  <si>
    <t>Préparation sur subjectiles tapissés ou revêtus</t>
  </si>
  <si>
    <t xml:space="preserve">Localisation : ensemble des murs existants de la zone administrative
</t>
  </si>
  <si>
    <t>8.&amp;</t>
  </si>
  <si>
    <t>4.&amp;</t>
  </si>
  <si>
    <t>06.2.2</t>
  </si>
  <si>
    <t>Peinture</t>
  </si>
  <si>
    <t>06.2.2.1</t>
  </si>
  <si>
    <t>Peinture sur béton ou plaques de plâtre</t>
  </si>
  <si>
    <t>Peinture en parois sur support existant</t>
  </si>
  <si>
    <t>Peinture sur plafonds en plaques de plâtre</t>
  </si>
  <si>
    <t xml:space="preserve">Localisation : 
ensemble des plafonds acoustiques des boxes de la zone accueil du public
ensemble des plafonds des placards des bureaux de la zone administrative (2 faces)
</t>
  </si>
  <si>
    <t>06.2.2.2</t>
  </si>
  <si>
    <t>Toile de verre et peinture</t>
  </si>
  <si>
    <t>Revêtement toile de verre avec peinture</t>
  </si>
  <si>
    <t xml:space="preserve">Localisation : ensemble des murs neufs des zones administratives et accueil du public 
</t>
  </si>
  <si>
    <t>06.2.2.3</t>
  </si>
  <si>
    <t>Peinture sur ouvrages divers</t>
  </si>
  <si>
    <t>Préparation pour ouvrages bois brut</t>
  </si>
  <si>
    <t>ENS</t>
  </si>
  <si>
    <t xml:space="preserve">Localisation : pour habillages divers en bois, huisseries, plinthes, trappes façades de gaines, tapées de placard et d'une manière générale tous ouvrages bois du lot Menuiseries intérieures
</t>
  </si>
  <si>
    <t>Peinture satinée sur ouvrages intérieurs en bois</t>
  </si>
  <si>
    <t xml:space="preserve">Localisation : pour habillages divers en bois, huisseries, plinthes, trappes, façades de gaines, tapées de placard et d'une manière générale tous ouvrages bois du lot Menuiseries intérieures
</t>
  </si>
  <si>
    <t>Peinture sur canalisations en PVC</t>
  </si>
  <si>
    <t xml:space="preserve">Localisation : tuyauteries apparentes PVC
</t>
  </si>
  <si>
    <t>Peinture sur métal</t>
  </si>
  <si>
    <t xml:space="preserve">Localisation : huisseries métalliques intérieures, canalisations apparentes
</t>
  </si>
  <si>
    <t>Raccord de peinture</t>
  </si>
  <si>
    <t xml:space="preserve">Localisation : Après passage des lots techniques et à l'appréciation de l'architecte
</t>
  </si>
  <si>
    <t>06.2.3</t>
  </si>
  <si>
    <t>Nettoyage et évacuation des déchets</t>
  </si>
  <si>
    <t>4.T</t>
  </si>
  <si>
    <t>06.2.3.1</t>
  </si>
  <si>
    <t>Nettoyage et évacuation des déchets en cours de chantier</t>
  </si>
  <si>
    <t>Nettoyage, évacuation des déchets de chantier</t>
  </si>
  <si>
    <t xml:space="preserve">Localisation : ensemble du chantier
</t>
  </si>
  <si>
    <t>06.2.3.2</t>
  </si>
  <si>
    <t>Nettoyage de fin de chantier</t>
  </si>
  <si>
    <t>Nettoyage de la base vie</t>
  </si>
  <si>
    <t xml:space="preserve">Localisation : locaux mis à disposition pour la base vie et couloir au R+1
</t>
  </si>
  <si>
    <t>Nettoyage de livraison</t>
  </si>
  <si>
    <t>Total H.T. :</t>
  </si>
  <si>
    <t>Total T.V.A. (20%) :</t>
  </si>
  <si>
    <t>Total T.T.C. :</t>
  </si>
  <si>
    <t>RECAPITULATIF
Lot n°06 PEINTURE</t>
  </si>
  <si>
    <t>RECAPITULATIF DES CHAPITRES</t>
  </si>
  <si>
    <t>06.2 - PRESCRIPTIONS PARTICULIERES</t>
  </si>
  <si>
    <t>- 06.2.1 - Travaux préparatoires</t>
  </si>
  <si>
    <t>- 06.2.2 - Peinture</t>
  </si>
  <si>
    <t>- 06.2.3 - Nettoyage et évacuation des déchets</t>
  </si>
  <si>
    <t>Total du lot PEINTURE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</si>
  <si>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</si>
  <si>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</si>
  <si>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</si>
  <si>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</si>
  <si>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</si>
  <si>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</si>
  <si>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</si>
  <si>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</si>
  <si>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</si>
  <si>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</si>
  <si>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</si>
  <si>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</si>
  <si>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</si>
  <si>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</si>
  <si>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</si>
  <si>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</si>
  <si>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</si>
  <si>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</si>
  <si>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</si>
  <si>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</si>
  <si>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</si>
  <si>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</si>
  <si>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</si>
  <si>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</si>
  <si>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</si>
  <si>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</si>
  <si>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</si>
  <si>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</si>
  <si>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</si>
  <si>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</si>
  <si>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</si>
  <si>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</si>
  <si>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</si>
  <si>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
Relocalisation du SPIP de Dijon
2 Place des Savoirs
21000 DIJON</t>
  </si>
  <si>
    <t>SPI 2506</t>
  </si>
  <si>
    <t>27/03/2026</t>
  </si>
  <si>
    <t>PRO-DCE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</si>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</sst>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.00"/>
    <numFmt numFmtId="165" formatCode="0.00%"/>
    <numFmt numFmtId="166" formatCode="#,##0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164" fontId="14" fillId="0" borderId="9" xfId="0" applyNumberFormat="1" applyFont="1" applyBorder="1" applyAlignment="1">
      <alignment horizontal="right" vertical="top" wrapText="1"/>
    </xf>
    <xf numFmtId="164" fontId="14" fillId="0" borderId="12" xfId="0" applyNumberFormat="1" applyFont="1" applyBorder="1" applyAlignment="1" applyProtection="1">
      <alignment horizontal="right" vertical="top" wrapText="1"/>
      <protection locked="0"/>
    </xf>
    <xf numFmtId="164" fontId="12" fillId="0" borderId="12" xfId="0" applyNumberFormat="1" applyFont="1" applyBorder="1" applyAlignment="1" applyProtection="1">
      <alignment vertical="top" wrapText="1"/>
      <protection locked="0"/>
    </xf>
    <xf numFmtId="164" fontId="12" fillId="0" borderId="9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166" fontId="14" fillId="0" borderId="9" xfId="0" applyNumberFormat="1" applyFont="1" applyBorder="1" applyAlignment="1">
      <alignment horizontal="right" vertical="top" wrapText="1"/>
    </xf>
    <xf numFmtId="166" fontId="14" fillId="0" borderId="12" xfId="0" applyNumberFormat="1" applyFont="1" applyBorder="1" applyAlignment="1" applyProtection="1">
      <alignment horizontal="right" vertical="top" wrapText="1"/>
      <protection locked="0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167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7" fontId="16" fillId="0" borderId="7" xfId="0" applyNumberFormat="1" applyFont="1" applyBorder="1" applyAlignment="1">
      <alignment horizontal="right" vertical="top" wrapText="1"/>
    </xf>
    <xf numFmtId="167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5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5" fontId="6" fillId="0" borderId="11" xfId="0" applyNumberFormat="1" applyFont="1" applyBorder="1" applyAlignment="1">
      <alignment horizontal="right" vertical="top" wrapText="1"/>
    </xf>
    <xf numFmtId="165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366713</xdr:colOff>
      <xdr:row>1</xdr:row>
      <xdr:rowOff>0</xdr:rowOff>
    </xdr:from>
    <xdr:to>
      <xdr:col>6</xdr:col>
      <xdr:colOff>468454</xdr:colOff>
      <xdr:row>9</xdr:row>
      <xdr:rowOff>114171</xdr:rowOff>
    </xdr:to>
    <xdr:pic>
      <xdr:nvPicPr>
        <xdr:cNvPr id="2" name="Picture 1" descr="{d2ea6597-3f41-4bbf-a9f9-25d8ef80560c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2913" y="114300"/>
          <a:ext cx="958992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23813</xdr:rowOff>
    </xdr:from>
    <xdr:to>
      <xdr:col>7</xdr:col>
      <xdr:colOff>966165</xdr:colOff>
      <xdr:row>43</xdr:row>
      <xdr:rowOff>88836</xdr:rowOff>
    </xdr:to>
    <xdr:pic>
      <xdr:nvPicPr>
        <xdr:cNvPr id="3" name="Picture 2" descr="{cf902069-6a8b-49a2-a4bc-48a6ec52e49a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224213"/>
          <a:ext cx="3614115" cy="177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57150</xdr:rowOff>
    </xdr:from>
    <xdr:to>
      <xdr:col>1</xdr:col>
      <xdr:colOff>636587</xdr:colOff>
      <xdr:row>83</xdr:row>
      <xdr:rowOff>47679</xdr:rowOff>
    </xdr:to>
    <xdr:pic>
      <xdr:nvPicPr>
        <xdr:cNvPr id="4" name="Picture 3" descr="{13ac88fa-5253-4b12-b2bb-9b34d5b04162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315450"/>
          <a:ext cx="603250" cy="2191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80963</xdr:rowOff>
    </xdr:from>
    <xdr:to>
      <xdr:col>1</xdr:col>
      <xdr:colOff>636587</xdr:colOff>
      <xdr:row>77</xdr:row>
      <xdr:rowOff>28002</xdr:rowOff>
    </xdr:to>
    <xdr:pic>
      <xdr:nvPicPr>
        <xdr:cNvPr id="5" name="Picture 4" descr="{e023484e-d7f5-45e8-8ec1-275c8912a78e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424863"/>
          <a:ext cx="603250" cy="4042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85725</xdr:rowOff>
    </xdr:from>
    <xdr:to>
      <xdr:col>1</xdr:col>
      <xdr:colOff>636587</xdr:colOff>
      <xdr:row>69</xdr:row>
      <xdr:rowOff>26884</xdr:rowOff>
    </xdr:to>
    <xdr:pic>
      <xdr:nvPicPr>
        <xdr:cNvPr id="6" name="Picture 5" descr="{8fc99751-4f59-4a3e-8487-4c496258488f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743825"/>
          <a:ext cx="603250" cy="16975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85725</xdr:rowOff>
    </xdr:from>
    <xdr:to>
      <xdr:col>1</xdr:col>
      <xdr:colOff>641350</xdr:colOff>
      <xdr:row>63</xdr:row>
      <xdr:rowOff>24853</xdr:rowOff>
    </xdr:to>
    <xdr:pic>
      <xdr:nvPicPr>
        <xdr:cNvPr id="7" name="Picture 6" descr="{c712ea0f-09aa-47c5-88e4-95d602030d75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829425"/>
          <a:ext cx="603250" cy="396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10" t="s">
        <v>4</v>
      </c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4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E47:H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27"/>
  <sheetViews>
    <sheetView showGridLines="0" tabSelected="1" workbookViewId="0">
      <pane ySplit="3" topLeftCell="A4" activePane="bottomLeft" state="frozen"/>
      <selection pane="bottomLeft" activeCell="J11" sqref="J11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8.5703125" customWidth="1"/>
    <col min="5" max="8" width="8.140625" customWidth="1"/>
    <col min="9" max="9" width="0" hidden="1" customWidth="1"/>
    <col min="10" max="10" width="8.140625" customWidth="1"/>
    <col min="11" max="12" width="12.5703125" customWidth="1"/>
    <col min="13" max="19" width="0" hidden="1" customWidth="1"/>
    <col min="20" max="69" width="10.7109375" customWidth="1"/>
  </cols>
  <sheetData>
    <row r="1" spans="1:19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</row>
    <row r="3" spans="1:19">
      <c r="A3" s="7" t="s">
        <v>27</v>
      </c>
      <c r="B3" s="26" t="s">
        <v>28</v>
      </c>
      <c r="C3" s="26" t="s">
        <v>29</v>
      </c>
      <c r="D3" s="26" t="s">
        <v>30</v>
      </c>
      <c r="E3" s="26"/>
      <c r="F3" s="26"/>
      <c r="G3" s="26"/>
      <c r="H3" s="26" t="s">
        <v>16</v>
      </c>
      <c r="I3" s="26" t="s">
        <v>31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  <c r="P3" s="26" t="s">
        <v>38</v>
      </c>
      <c r="Q3" s="26" t="s">
        <v>39</v>
      </c>
      <c r="R3" s="26" t="s">
        <v>40</v>
      </c>
      <c r="S3" s="26" t="s">
        <v>41</v>
      </c>
    </row>
    <row r="4" spans="1:19" ht="15.75" customHeight="1">
      <c r="A4" s="7">
        <v>2</v>
      </c>
      <c r="B4" s="27" t="s">
        <v>42</v>
      </c>
      <c r="C4" s="27"/>
      <c r="D4" s="28" t="s">
        <v>43</v>
      </c>
      <c r="E4" s="28"/>
      <c r="F4" s="28"/>
      <c r="G4" s="28"/>
      <c r="H4" s="28"/>
      <c r="I4" s="28"/>
      <c r="J4" s="28"/>
      <c r="K4" s="28"/>
      <c r="L4" s="29"/>
      <c r="M4" s="7"/>
    </row>
    <row r="5" spans="1:19" hidden="1">
      <c r="A5" s="7">
        <v>3</v>
      </c>
    </row>
    <row r="6" spans="1:19" hidden="1">
      <c r="A6" s="7" t="s">
        <v>44</v>
      </c>
    </row>
    <row r="7" spans="1:19" ht="15.75" customHeight="1">
      <c r="A7" s="7">
        <v>3</v>
      </c>
      <c r="B7" s="30" t="s">
        <v>45</v>
      </c>
      <c r="C7" s="30"/>
      <c r="D7" s="31" t="s">
        <v>46</v>
      </c>
      <c r="E7" s="31"/>
      <c r="F7" s="31"/>
      <c r="G7" s="31"/>
      <c r="H7" s="31"/>
      <c r="I7" s="31"/>
      <c r="J7" s="31"/>
      <c r="K7" s="31"/>
      <c r="L7" s="32"/>
      <c r="M7" s="7"/>
    </row>
    <row r="8" spans="1:19" hidden="1">
      <c r="A8" s="7" t="s">
        <v>47</v>
      </c>
    </row>
    <row r="9" spans="1:19">
      <c r="A9" s="7">
        <v>4</v>
      </c>
      <c r="B9" s="30" t="s">
        <v>48</v>
      </c>
      <c r="C9" s="30"/>
      <c r="D9" s="33" t="s">
        <v>49</v>
      </c>
      <c r="E9" s="33"/>
      <c r="F9" s="33"/>
      <c r="G9" s="33"/>
      <c r="H9" s="33"/>
      <c r="I9" s="33"/>
      <c r="J9" s="33"/>
      <c r="K9" s="33"/>
      <c r="L9" s="34"/>
      <c r="M9" s="7"/>
    </row>
    <row r="10" spans="1:19">
      <c r="A10" s="7">
        <v>8</v>
      </c>
      <c r="B10" s="35" t="s">
        <v>50</v>
      </c>
      <c r="C10" s="35"/>
      <c r="D10" s="36" t="s">
        <v>49</v>
      </c>
      <c r="E10" s="36"/>
      <c r="F10" s="36"/>
      <c r="G10" s="36"/>
      <c r="L10" s="37"/>
      <c r="M10" s="7"/>
    </row>
    <row r="11" spans="1:19">
      <c r="A11" s="7">
        <v>9</v>
      </c>
      <c r="B11" s="35">
        <v>1</v>
      </c>
      <c r="C11" s="35"/>
      <c r="D11" s="38" t="s">
        <v>51</v>
      </c>
      <c r="E11" s="39"/>
      <c r="F11" s="39"/>
      <c r="G11" s="39"/>
      <c r="H11" s="40" t="s">
        <v>14</v>
      </c>
      <c r="I11" s="41">
        <v>0</v>
      </c>
      <c r="J11" s="42"/>
      <c r="K11" s="43"/>
      <c r="L11" s="44">
        <f>IF(AND(I11= "",J11= ""), 0, ROUND(ROUND(K11, 2) * ROUND(IF(J11="",I11,J11),  2), 2))</f>
        <v/>
      </c>
      <c r="M11" s="7"/>
      <c r="O11" s="45">
        <v>0.2</v>
      </c>
      <c r="S11" s="7">
        <v>1369</v>
      </c>
    </row>
    <row r="12" spans="1:19" hidden="1">
      <c r="A12" s="7" t="s">
        <v>52</v>
      </c>
    </row>
    <row r="13" spans="1:19" ht="33.75" customHeight="1">
      <c r="A13" s="7" t="s">
        <v>53</v>
      </c>
      <c r="B13" s="46"/>
      <c r="C13" s="46"/>
      <c r="D13" s="46" t="s">
        <v>54</v>
      </c>
      <c r="E13" s="46"/>
      <c r="F13" s="46"/>
      <c r="G13" s="46"/>
      <c r="H13" s="46"/>
      <c r="I13" s="46"/>
      <c r="J13" s="46"/>
      <c r="K13" s="46"/>
      <c r="L13" s="46"/>
    </row>
    <row r="14" spans="1:19" hidden="1">
      <c r="A14" s="7" t="s">
        <v>55</v>
      </c>
    </row>
    <row r="15" spans="1:19" hidden="1">
      <c r="A15" s="7" t="s">
        <v>55</v>
      </c>
    </row>
    <row r="16" spans="1:19" hidden="1">
      <c r="A16" s="7" t="s">
        <v>55</v>
      </c>
    </row>
    <row r="17" spans="1:19" hidden="1">
      <c r="A17" s="7" t="s">
        <v>55</v>
      </c>
    </row>
    <row r="18" spans="1:19" hidden="1">
      <c r="A18" s="7" t="s">
        <v>55</v>
      </c>
    </row>
    <row r="19" spans="1:19" hidden="1">
      <c r="A19" s="7" t="s">
        <v>55</v>
      </c>
    </row>
    <row r="20" spans="1:19" hidden="1">
      <c r="A20" s="7" t="s">
        <v>55</v>
      </c>
    </row>
    <row r="21" spans="1:19" hidden="1">
      <c r="A21" s="7" t="s">
        <v>55</v>
      </c>
    </row>
    <row r="22" spans="1:19" hidden="1">
      <c r="A22" s="7" t="s">
        <v>55</v>
      </c>
    </row>
    <row r="23" spans="1:19" hidden="1">
      <c r="A23" s="7" t="s">
        <v>55</v>
      </c>
    </row>
    <row r="24" spans="1:19" hidden="1">
      <c r="A24" s="7" t="s">
        <v>55</v>
      </c>
    </row>
    <row r="25" spans="1:19" hidden="1">
      <c r="A25" s="7" t="s">
        <v>56</v>
      </c>
    </row>
    <row r="26" spans="1:19">
      <c r="A26" s="7">
        <v>9</v>
      </c>
      <c r="B26" s="35">
        <v>2</v>
      </c>
      <c r="C26" s="35"/>
      <c r="D26" s="38" t="s">
        <v>57</v>
      </c>
      <c r="E26" s="39"/>
      <c r="F26" s="39"/>
      <c r="G26" s="39"/>
      <c r="H26" s="40" t="s">
        <v>14</v>
      </c>
      <c r="I26" s="41">
        <v>0</v>
      </c>
      <c r="J26" s="42"/>
      <c r="K26" s="43"/>
      <c r="L26" s="44">
        <f>IF(AND(I26= "",J26= ""), 0, ROUND(ROUND(K26, 2) * ROUND(IF(J26="",I26,J26),  2), 2))</f>
        <v/>
      </c>
      <c r="M26" s="7"/>
      <c r="O26" s="45">
        <v>0.2</v>
      </c>
      <c r="S26" s="7">
        <v>1369</v>
      </c>
    </row>
    <row r="27" spans="1:19" hidden="1">
      <c r="A27" s="7" t="s">
        <v>52</v>
      </c>
    </row>
    <row r="28" spans="1:19" ht="22.5" customHeight="1">
      <c r="A28" s="7" t="s">
        <v>53</v>
      </c>
      <c r="B28" s="46"/>
      <c r="C28" s="46"/>
      <c r="D28" s="46" t="s">
        <v>58</v>
      </c>
      <c r="E28" s="46"/>
      <c r="F28" s="46"/>
      <c r="G28" s="46"/>
      <c r="H28" s="46"/>
      <c r="I28" s="46"/>
      <c r="J28" s="46"/>
      <c r="K28" s="46"/>
      <c r="L28" s="46"/>
    </row>
    <row r="29" spans="1:19" hidden="1">
      <c r="A29" s="7" t="s">
        <v>55</v>
      </c>
    </row>
    <row r="30" spans="1:19" hidden="1">
      <c r="A30" s="7" t="s">
        <v>55</v>
      </c>
    </row>
    <row r="31" spans="1:19" hidden="1">
      <c r="A31" s="7" t="s">
        <v>55</v>
      </c>
    </row>
    <row r="32" spans="1:19" hidden="1">
      <c r="A32" s="7" t="s">
        <v>55</v>
      </c>
    </row>
    <row r="33" spans="1:19" hidden="1">
      <c r="A33" s="7" t="s">
        <v>55</v>
      </c>
    </row>
    <row r="34" spans="1:19" hidden="1">
      <c r="A34" s="7" t="s">
        <v>56</v>
      </c>
    </row>
    <row r="35" spans="1:19" hidden="1">
      <c r="A35" s="7" t="s">
        <v>59</v>
      </c>
    </row>
    <row r="36" spans="1:19" hidden="1">
      <c r="A36" s="7" t="s">
        <v>60</v>
      </c>
    </row>
    <row r="37" spans="1:19">
      <c r="A37" s="7">
        <v>4</v>
      </c>
      <c r="B37" s="30" t="s">
        <v>61</v>
      </c>
      <c r="C37" s="30"/>
      <c r="D37" s="33" t="s">
        <v>62</v>
      </c>
      <c r="E37" s="33"/>
      <c r="F37" s="33"/>
      <c r="G37" s="33"/>
      <c r="H37" s="33"/>
      <c r="I37" s="33"/>
      <c r="J37" s="33"/>
      <c r="K37" s="33"/>
      <c r="L37" s="34"/>
      <c r="M37" s="7"/>
    </row>
    <row r="38" spans="1:19">
      <c r="A38" s="7">
        <v>8</v>
      </c>
      <c r="B38" s="35" t="s">
        <v>63</v>
      </c>
      <c r="C38" s="35"/>
      <c r="D38" s="36" t="s">
        <v>64</v>
      </c>
      <c r="E38" s="36"/>
      <c r="F38" s="36"/>
      <c r="G38" s="36"/>
      <c r="L38" s="37"/>
      <c r="M38" s="7"/>
    </row>
    <row r="39" spans="1:19">
      <c r="A39" s="7">
        <v>9</v>
      </c>
      <c r="B39" s="35">
        <v>3</v>
      </c>
      <c r="C39" s="35"/>
      <c r="D39" s="38" t="s">
        <v>65</v>
      </c>
      <c r="E39" s="39"/>
      <c r="F39" s="39"/>
      <c r="G39" s="39"/>
      <c r="H39" s="40" t="s">
        <v>14</v>
      </c>
      <c r="I39" s="41">
        <v>0</v>
      </c>
      <c r="J39" s="42"/>
      <c r="K39" s="43"/>
      <c r="L39" s="44">
        <f>IF(AND(I39= "",J39= ""), 0, ROUND(ROUND(K39, 2) * ROUND(IF(J39="",I39,J39),  2), 2))</f>
        <v/>
      </c>
      <c r="M39" s="7"/>
      <c r="O39" s="45">
        <v>0.2</v>
      </c>
      <c r="S39" s="7">
        <v>1369</v>
      </c>
    </row>
    <row r="40" spans="1:19" hidden="1">
      <c r="A40" s="7" t="s">
        <v>52</v>
      </c>
    </row>
    <row r="41" spans="1:19" ht="22.5" customHeight="1">
      <c r="A41" s="7" t="s">
        <v>53</v>
      </c>
      <c r="B41" s="46"/>
      <c r="C41" s="46"/>
      <c r="D41" s="46" t="s">
        <v>58</v>
      </c>
      <c r="E41" s="46"/>
      <c r="F41" s="46"/>
      <c r="G41" s="46"/>
      <c r="H41" s="46"/>
      <c r="I41" s="46"/>
      <c r="J41" s="46"/>
      <c r="K41" s="46"/>
      <c r="L41" s="46"/>
    </row>
    <row r="42" spans="1:19" hidden="1">
      <c r="A42" s="7" t="s">
        <v>55</v>
      </c>
    </row>
    <row r="43" spans="1:19" hidden="1">
      <c r="A43" s="7" t="s">
        <v>56</v>
      </c>
    </row>
    <row r="44" spans="1:19">
      <c r="A44" s="7">
        <v>9</v>
      </c>
      <c r="B44" s="35">
        <v>4</v>
      </c>
      <c r="C44" s="35"/>
      <c r="D44" s="38" t="s">
        <v>66</v>
      </c>
      <c r="E44" s="39"/>
      <c r="F44" s="39"/>
      <c r="G44" s="39"/>
      <c r="H44" s="40" t="s">
        <v>14</v>
      </c>
      <c r="I44" s="41">
        <v>0</v>
      </c>
      <c r="J44" s="42"/>
      <c r="K44" s="43"/>
      <c r="L44" s="44">
        <f>IF(AND(I44= "",J44= ""), 0, ROUND(ROUND(K44, 2) * ROUND(IF(J44="",I44,J44),  2), 2))</f>
        <v/>
      </c>
      <c r="M44" s="7"/>
      <c r="O44" s="45">
        <v>0.2</v>
      </c>
      <c r="S44" s="7">
        <v>1369</v>
      </c>
    </row>
    <row r="45" spans="1:19" hidden="1">
      <c r="A45" s="7" t="s">
        <v>52</v>
      </c>
    </row>
    <row r="46" spans="1:19" ht="45" customHeight="1">
      <c r="A46" s="7" t="s">
        <v>53</v>
      </c>
      <c r="B46" s="46"/>
      <c r="C46" s="46"/>
      <c r="D46" s="46" t="s">
        <v>67</v>
      </c>
      <c r="E46" s="46"/>
      <c r="F46" s="46"/>
      <c r="G46" s="46"/>
      <c r="H46" s="46"/>
      <c r="I46" s="46"/>
      <c r="J46" s="46"/>
      <c r="K46" s="46"/>
      <c r="L46" s="46"/>
    </row>
    <row r="47" spans="1:19" hidden="1">
      <c r="A47" s="7" t="s">
        <v>55</v>
      </c>
    </row>
    <row r="48" spans="1:19" hidden="1">
      <c r="A48" s="7" t="s">
        <v>55</v>
      </c>
    </row>
    <row r="49" spans="1:19" hidden="1">
      <c r="A49" s="7" t="s">
        <v>56</v>
      </c>
    </row>
    <row r="50" spans="1:19" hidden="1">
      <c r="A50" s="7" t="s">
        <v>59</v>
      </c>
    </row>
    <row r="51" spans="1:19">
      <c r="A51" s="7">
        <v>8</v>
      </c>
      <c r="B51" s="35" t="s">
        <v>68</v>
      </c>
      <c r="C51" s="35"/>
      <c r="D51" s="36" t="s">
        <v>69</v>
      </c>
      <c r="E51" s="36"/>
      <c r="F51" s="36"/>
      <c r="G51" s="36"/>
      <c r="L51" s="37"/>
      <c r="M51" s="7"/>
    </row>
    <row r="52" spans="1:19">
      <c r="A52" s="7">
        <v>9</v>
      </c>
      <c r="B52" s="35">
        <v>5</v>
      </c>
      <c r="C52" s="35"/>
      <c r="D52" s="38" t="s">
        <v>70</v>
      </c>
      <c r="E52" s="39"/>
      <c r="F52" s="39"/>
      <c r="G52" s="39"/>
      <c r="H52" s="40" t="s">
        <v>14</v>
      </c>
      <c r="I52" s="41">
        <v>0</v>
      </c>
      <c r="J52" s="42"/>
      <c r="K52" s="43"/>
      <c r="L52" s="44">
        <f>IF(AND(I52= "",J52= ""), 0, ROUND(ROUND(K52, 2) * ROUND(IF(J52="",I52,J52),  2), 2))</f>
        <v/>
      </c>
      <c r="M52" s="7"/>
      <c r="O52" s="45">
        <v>0.2</v>
      </c>
      <c r="S52" s="7">
        <v>1369</v>
      </c>
    </row>
    <row r="53" spans="1:19" hidden="1">
      <c r="A53" s="7" t="s">
        <v>52</v>
      </c>
    </row>
    <row r="54" spans="1:19" ht="22.5" customHeight="1">
      <c r="A54" s="7" t="s">
        <v>53</v>
      </c>
      <c r="B54" s="46"/>
      <c r="C54" s="46"/>
      <c r="D54" s="46" t="s">
        <v>71</v>
      </c>
      <c r="E54" s="46"/>
      <c r="F54" s="46"/>
      <c r="G54" s="46"/>
      <c r="H54" s="46"/>
      <c r="I54" s="46"/>
      <c r="J54" s="46"/>
      <c r="K54" s="46"/>
      <c r="L54" s="46"/>
    </row>
    <row r="55" spans="1:19" hidden="1">
      <c r="A55" s="7" t="s">
        <v>55</v>
      </c>
    </row>
    <row r="56" spans="1:19" hidden="1">
      <c r="A56" s="7" t="s">
        <v>55</v>
      </c>
    </row>
    <row r="57" spans="1:19" hidden="1">
      <c r="A57" s="7" t="s">
        <v>56</v>
      </c>
    </row>
    <row r="58" spans="1:19" hidden="1">
      <c r="A58" s="7" t="s">
        <v>59</v>
      </c>
    </row>
    <row r="59" spans="1:19">
      <c r="A59" s="7">
        <v>8</v>
      </c>
      <c r="B59" s="35" t="s">
        <v>72</v>
      </c>
      <c r="C59" s="35"/>
      <c r="D59" s="36" t="s">
        <v>73</v>
      </c>
      <c r="E59" s="36"/>
      <c r="F59" s="36"/>
      <c r="G59" s="36"/>
      <c r="L59" s="37"/>
      <c r="M59" s="7"/>
    </row>
    <row r="60" spans="1:19">
      <c r="A60" s="7">
        <v>9</v>
      </c>
      <c r="B60" s="35">
        <v>6</v>
      </c>
      <c r="C60" s="35"/>
      <c r="D60" s="38" t="s">
        <v>74</v>
      </c>
      <c r="E60" s="39"/>
      <c r="F60" s="39"/>
      <c r="G60" s="39"/>
      <c r="H60" s="40" t="s">
        <v>75</v>
      </c>
      <c r="I60" s="47">
        <v>0</v>
      </c>
      <c r="J60" s="48"/>
      <c r="K60" s="43"/>
      <c r="L60" s="44">
        <f>IF(AND(I60= "",J60= ""), 0, ROUND(ROUND(K60, 2) * ROUND(IF(J60="",I60,J60),  0), 2))</f>
        <v/>
      </c>
      <c r="M60" s="7"/>
      <c r="O60" s="45">
        <v>0.2</v>
      </c>
      <c r="S60" s="7">
        <v>1369</v>
      </c>
    </row>
    <row r="61" spans="1:19" hidden="1">
      <c r="A61" s="7" t="s">
        <v>52</v>
      </c>
    </row>
    <row r="62" spans="1:19" ht="33.75" customHeight="1">
      <c r="A62" s="7" t="s">
        <v>53</v>
      </c>
      <c r="B62" s="46"/>
      <c r="C62" s="46"/>
      <c r="D62" s="46" t="s">
        <v>76</v>
      </c>
      <c r="E62" s="46"/>
      <c r="F62" s="46"/>
      <c r="G62" s="46"/>
      <c r="H62" s="46"/>
      <c r="I62" s="46"/>
      <c r="J62" s="46"/>
      <c r="K62" s="46"/>
      <c r="L62" s="46"/>
    </row>
    <row r="63" spans="1:19" hidden="1">
      <c r="A63" s="7" t="s">
        <v>56</v>
      </c>
    </row>
    <row r="64" spans="1:19">
      <c r="A64" s="7">
        <v>9</v>
      </c>
      <c r="B64" s="35">
        <v>7</v>
      </c>
      <c r="C64" s="35"/>
      <c r="D64" s="38" t="s">
        <v>77</v>
      </c>
      <c r="E64" s="39"/>
      <c r="F64" s="39"/>
      <c r="G64" s="39"/>
      <c r="H64" s="40" t="s">
        <v>75</v>
      </c>
      <c r="I64" s="47">
        <v>0</v>
      </c>
      <c r="J64" s="48"/>
      <c r="K64" s="43"/>
      <c r="L64" s="44">
        <f>IF(AND(I64= "",J64= ""), 0, ROUND(ROUND(K64, 2) * ROUND(IF(J64="",I64,J64),  0), 2))</f>
        <v/>
      </c>
      <c r="M64" s="7"/>
      <c r="O64" s="45">
        <v>0.2</v>
      </c>
      <c r="S64" s="7">
        <v>1369</v>
      </c>
    </row>
    <row r="65" spans="1:19" hidden="1">
      <c r="A65" s="7" t="s">
        <v>52</v>
      </c>
    </row>
    <row r="66" spans="1:19" ht="33.75" customHeight="1">
      <c r="A66" s="7" t="s">
        <v>53</v>
      </c>
      <c r="B66" s="46"/>
      <c r="C66" s="46"/>
      <c r="D66" s="46" t="s">
        <v>78</v>
      </c>
      <c r="E66" s="46"/>
      <c r="F66" s="46"/>
      <c r="G66" s="46"/>
      <c r="H66" s="46"/>
      <c r="I66" s="46"/>
      <c r="J66" s="46"/>
      <c r="K66" s="46"/>
      <c r="L66" s="46"/>
    </row>
    <row r="67" spans="1:19" hidden="1">
      <c r="A67" s="7" t="s">
        <v>56</v>
      </c>
    </row>
    <row r="68" spans="1:19">
      <c r="A68" s="7">
        <v>9</v>
      </c>
      <c r="B68" s="35">
        <v>8</v>
      </c>
      <c r="C68" s="35"/>
      <c r="D68" s="38" t="s">
        <v>79</v>
      </c>
      <c r="E68" s="39"/>
      <c r="F68" s="39"/>
      <c r="G68" s="39"/>
      <c r="H68" s="40" t="s">
        <v>75</v>
      </c>
      <c r="I68" s="47">
        <v>0</v>
      </c>
      <c r="J68" s="48"/>
      <c r="K68" s="43"/>
      <c r="L68" s="44">
        <f>IF(AND(I68= "",J68= ""), 0, ROUND(ROUND(K68, 2) * ROUND(IF(J68="",I68,J68),  0), 2))</f>
        <v/>
      </c>
      <c r="M68" s="7"/>
      <c r="O68" s="45">
        <v>0.2</v>
      </c>
      <c r="S68" s="7">
        <v>1369</v>
      </c>
    </row>
    <row r="69" spans="1:19" hidden="1">
      <c r="A69" s="7" t="s">
        <v>52</v>
      </c>
    </row>
    <row r="70" spans="1:19" ht="22.5" customHeight="1">
      <c r="A70" s="7" t="s">
        <v>53</v>
      </c>
      <c r="B70" s="46"/>
      <c r="C70" s="46"/>
      <c r="D70" s="46" t="s">
        <v>80</v>
      </c>
      <c r="E70" s="46"/>
      <c r="F70" s="46"/>
      <c r="G70" s="46"/>
      <c r="H70" s="46"/>
      <c r="I70" s="46"/>
      <c r="J70" s="46"/>
      <c r="K70" s="46"/>
      <c r="L70" s="46"/>
    </row>
    <row r="71" spans="1:19" hidden="1">
      <c r="A71" s="7" t="s">
        <v>56</v>
      </c>
    </row>
    <row r="72" spans="1:19">
      <c r="A72" s="7">
        <v>9</v>
      </c>
      <c r="B72" s="35">
        <v>9</v>
      </c>
      <c r="C72" s="35"/>
      <c r="D72" s="38" t="s">
        <v>81</v>
      </c>
      <c r="E72" s="39"/>
      <c r="F72" s="39"/>
      <c r="G72" s="39"/>
      <c r="H72" s="40" t="s">
        <v>75</v>
      </c>
      <c r="I72" s="47">
        <v>0</v>
      </c>
      <c r="J72" s="48"/>
      <c r="K72" s="43"/>
      <c r="L72" s="44">
        <f>IF(AND(I72= "",J72= ""), 0, ROUND(ROUND(K72, 2) * ROUND(IF(J72="",I72,J72),  0), 2))</f>
        <v/>
      </c>
      <c r="M72" s="7"/>
      <c r="O72" s="45">
        <v>0.2</v>
      </c>
      <c r="S72" s="7">
        <v>1369</v>
      </c>
    </row>
    <row r="73" spans="1:19" hidden="1">
      <c r="A73" s="7" t="s">
        <v>52</v>
      </c>
    </row>
    <row r="74" spans="1:19" ht="22.5" customHeight="1">
      <c r="A74" s="7" t="s">
        <v>53</v>
      </c>
      <c r="B74" s="46"/>
      <c r="C74" s="46"/>
      <c r="D74" s="46" t="s">
        <v>82</v>
      </c>
      <c r="E74" s="46"/>
      <c r="F74" s="46"/>
      <c r="G74" s="46"/>
      <c r="H74" s="46"/>
      <c r="I74" s="46"/>
      <c r="J74" s="46"/>
      <c r="K74" s="46"/>
      <c r="L74" s="46"/>
    </row>
    <row r="75" spans="1:19" hidden="1">
      <c r="A75" s="7" t="s">
        <v>56</v>
      </c>
    </row>
    <row r="76" spans="1:19">
      <c r="A76" s="7">
        <v>9</v>
      </c>
      <c r="B76" s="35">
        <v>10</v>
      </c>
      <c r="C76" s="35"/>
      <c r="D76" s="38" t="s">
        <v>83</v>
      </c>
      <c r="E76" s="39"/>
      <c r="F76" s="39"/>
      <c r="G76" s="39"/>
      <c r="H76" s="40" t="s">
        <v>75</v>
      </c>
      <c r="I76" s="47">
        <v>0</v>
      </c>
      <c r="J76" s="48"/>
      <c r="K76" s="43"/>
      <c r="L76" s="44">
        <f>IF(AND(I76= "",J76= ""), 0, ROUND(ROUND(K76, 2) * ROUND(IF(J76="",I76,J76),  0), 2))</f>
        <v/>
      </c>
      <c r="M76" s="7"/>
      <c r="O76" s="45">
        <v>0.2</v>
      </c>
      <c r="S76" s="7">
        <v>1369</v>
      </c>
    </row>
    <row r="77" spans="1:19" hidden="1">
      <c r="A77" s="7" t="s">
        <v>52</v>
      </c>
    </row>
    <row r="78" spans="1:19" ht="22.5" customHeight="1">
      <c r="A78" s="7" t="s">
        <v>53</v>
      </c>
      <c r="B78" s="46"/>
      <c r="C78" s="46"/>
      <c r="D78" s="46" t="s">
        <v>84</v>
      </c>
      <c r="E78" s="46"/>
      <c r="F78" s="46"/>
      <c r="G78" s="46"/>
      <c r="H78" s="46"/>
      <c r="I78" s="46"/>
      <c r="J78" s="46"/>
      <c r="K78" s="46"/>
      <c r="L78" s="46"/>
    </row>
    <row r="79" spans="1:19" hidden="1">
      <c r="A79" s="7" t="s">
        <v>56</v>
      </c>
    </row>
    <row r="80" spans="1:19" hidden="1">
      <c r="A80" s="7" t="s">
        <v>59</v>
      </c>
    </row>
    <row r="81" spans="1:19" hidden="1">
      <c r="A81" s="7" t="s">
        <v>60</v>
      </c>
    </row>
    <row r="82" spans="1:19">
      <c r="A82" s="7">
        <v>4</v>
      </c>
      <c r="B82" s="30" t="s">
        <v>85</v>
      </c>
      <c r="C82" s="30"/>
      <c r="D82" s="33" t="s">
        <v>86</v>
      </c>
      <c r="E82" s="33"/>
      <c r="F82" s="33"/>
      <c r="G82" s="33"/>
      <c r="H82" s="33"/>
      <c r="I82" s="33"/>
      <c r="J82" s="33"/>
      <c r="K82" s="33"/>
      <c r="L82" s="34"/>
      <c r="M82" s="7"/>
    </row>
    <row r="83" spans="1:19" hidden="1">
      <c r="A83" s="7" t="s">
        <v>87</v>
      </c>
    </row>
    <row r="84" spans="1:19">
      <c r="A84" s="7">
        <v>8</v>
      </c>
      <c r="B84" s="35" t="s">
        <v>88</v>
      </c>
      <c r="C84" s="35"/>
      <c r="D84" s="36" t="s">
        <v>89</v>
      </c>
      <c r="E84" s="36"/>
      <c r="F84" s="36"/>
      <c r="G84" s="36"/>
      <c r="L84" s="37"/>
      <c r="M84" s="7"/>
    </row>
    <row r="85" spans="1:19">
      <c r="A85" s="7">
        <v>9</v>
      </c>
      <c r="B85" s="35">
        <v>11</v>
      </c>
      <c r="C85" s="35"/>
      <c r="D85" s="38" t="s">
        <v>90</v>
      </c>
      <c r="E85" s="39"/>
      <c r="F85" s="39"/>
      <c r="G85" s="39"/>
      <c r="H85" s="40" t="s">
        <v>75</v>
      </c>
      <c r="I85" s="47">
        <v>0</v>
      </c>
      <c r="J85" s="48"/>
      <c r="K85" s="43"/>
      <c r="L85" s="44">
        <f>IF(AND(I85= "",J85= ""), 0, ROUND(ROUND(K85, 2) * ROUND(IF(J85="",I85,J85),  0), 2))</f>
        <v/>
      </c>
      <c r="M85" s="7"/>
      <c r="O85" s="45">
        <v>0.2</v>
      </c>
      <c r="S85" s="7">
        <v>1369</v>
      </c>
    </row>
    <row r="86" spans="1:19" hidden="1">
      <c r="A86" s="7" t="s">
        <v>52</v>
      </c>
    </row>
    <row r="87" spans="1:19" ht="22.5" customHeight="1">
      <c r="A87" s="7" t="s">
        <v>53</v>
      </c>
      <c r="B87" s="46"/>
      <c r="C87" s="46"/>
      <c r="D87" s="46" t="s">
        <v>91</v>
      </c>
      <c r="E87" s="46"/>
      <c r="F87" s="46"/>
      <c r="G87" s="46"/>
      <c r="H87" s="46"/>
      <c r="I87" s="46"/>
      <c r="J87" s="46"/>
      <c r="K87" s="46"/>
      <c r="L87" s="46"/>
    </row>
    <row r="88" spans="1:19" hidden="1">
      <c r="A88" s="7" t="s">
        <v>56</v>
      </c>
    </row>
    <row r="89" spans="1:19" hidden="1">
      <c r="A89" s="7" t="s">
        <v>59</v>
      </c>
    </row>
    <row r="90" spans="1:19">
      <c r="A90" s="7">
        <v>8</v>
      </c>
      <c r="B90" s="35" t="s">
        <v>92</v>
      </c>
      <c r="C90" s="35"/>
      <c r="D90" s="36" t="s">
        <v>93</v>
      </c>
      <c r="E90" s="36"/>
      <c r="F90" s="36"/>
      <c r="G90" s="36"/>
      <c r="L90" s="37"/>
      <c r="M90" s="7"/>
    </row>
    <row r="91" spans="1:19">
      <c r="A91" s="7">
        <v>9</v>
      </c>
      <c r="B91" s="35">
        <v>12</v>
      </c>
      <c r="C91" s="35"/>
      <c r="D91" s="38" t="s">
        <v>94</v>
      </c>
      <c r="E91" s="39"/>
      <c r="F91" s="39"/>
      <c r="G91" s="39"/>
      <c r="H91" s="40" t="s">
        <v>75</v>
      </c>
      <c r="I91" s="47">
        <v>0</v>
      </c>
      <c r="J91" s="48"/>
      <c r="K91" s="43"/>
      <c r="L91" s="44">
        <f>IF(AND(I91= "",J91= ""), 0, ROUND(ROUND(K91, 2) * ROUND(IF(J91="",I91,J91),  0), 2))</f>
        <v/>
      </c>
      <c r="M91" s="7"/>
      <c r="O91" s="45">
        <v>0.2</v>
      </c>
      <c r="S91" s="7">
        <v>1369</v>
      </c>
    </row>
    <row r="92" spans="1:19" hidden="1">
      <c r="A92" s="7" t="s">
        <v>52</v>
      </c>
    </row>
    <row r="93" spans="1:19" ht="22.5" customHeight="1">
      <c r="A93" s="7" t="s">
        <v>53</v>
      </c>
      <c r="B93" s="46"/>
      <c r="C93" s="46"/>
      <c r="D93" s="46" t="s">
        <v>95</v>
      </c>
      <c r="E93" s="46"/>
      <c r="F93" s="46"/>
      <c r="G93" s="46"/>
      <c r="H93" s="46"/>
      <c r="I93" s="46"/>
      <c r="J93" s="46"/>
      <c r="K93" s="46"/>
      <c r="L93" s="46"/>
    </row>
    <row r="94" spans="1:19" hidden="1">
      <c r="A94" s="7" t="s">
        <v>56</v>
      </c>
    </row>
    <row r="95" spans="1:19">
      <c r="A95" s="7">
        <v>9</v>
      </c>
      <c r="B95" s="35">
        <v>13</v>
      </c>
      <c r="C95" s="35"/>
      <c r="D95" s="38" t="s">
        <v>96</v>
      </c>
      <c r="E95" s="39"/>
      <c r="F95" s="39"/>
      <c r="G95" s="39"/>
      <c r="H95" s="40" t="s">
        <v>75</v>
      </c>
      <c r="I95" s="47">
        <v>0</v>
      </c>
      <c r="J95" s="48"/>
      <c r="K95" s="43"/>
      <c r="L95" s="44">
        <f>IF(AND(I95= "",J95= ""), 0, ROUND(ROUND(K95, 2) * ROUND(IF(J95="",I95,J95),  0), 2))</f>
        <v/>
      </c>
      <c r="M95" s="7"/>
      <c r="O95" s="45">
        <v>0.2</v>
      </c>
      <c r="S95" s="7">
        <v>1369</v>
      </c>
    </row>
    <row r="96" spans="1:19" hidden="1">
      <c r="A96" s="7" t="s">
        <v>52</v>
      </c>
    </row>
    <row r="97" spans="1:12" ht="22.5" customHeight="1">
      <c r="A97" s="7" t="s">
        <v>53</v>
      </c>
      <c r="B97" s="46"/>
      <c r="C97" s="46"/>
      <c r="D97" s="46" t="s">
        <v>91</v>
      </c>
      <c r="E97" s="46"/>
      <c r="F97" s="46"/>
      <c r="G97" s="46"/>
      <c r="H97" s="46"/>
      <c r="I97" s="46"/>
      <c r="J97" s="46"/>
      <c r="K97" s="46"/>
      <c r="L97" s="46"/>
    </row>
    <row r="98" spans="1:12" hidden="1">
      <c r="A98" s="7" t="s">
        <v>56</v>
      </c>
    </row>
    <row r="99" spans="1:12" hidden="1">
      <c r="A99" s="7" t="s">
        <v>59</v>
      </c>
    </row>
    <row r="100" spans="1:12" hidden="1">
      <c r="A100" s="7" t="s">
        <v>60</v>
      </c>
    </row>
    <row r="101" spans="1:12">
      <c r="A101" s="7" t="s">
        <v>44</v>
      </c>
      <c r="B101" s="39"/>
      <c r="C101" s="39"/>
      <c r="L101" s="39"/>
    </row>
    <row r="102" spans="1:12">
      <c r="B102" s="39"/>
      <c r="C102" s="39"/>
      <c r="D102" s="49" t="s">
        <v>46</v>
      </c>
      <c r="E102" s="50"/>
      <c r="F102" s="50"/>
      <c r="G102" s="50"/>
      <c r="H102" s="51"/>
      <c r="I102" s="51"/>
      <c r="J102" s="51"/>
      <c r="K102" s="51"/>
      <c r="L102" s="52"/>
    </row>
    <row r="103" spans="1:12">
      <c r="B103" s="39"/>
      <c r="C103" s="39"/>
      <c r="D103" s="53"/>
      <c r="E103" s="7"/>
      <c r="F103" s="7"/>
      <c r="G103" s="7"/>
      <c r="H103" s="7"/>
      <c r="I103" s="7"/>
      <c r="J103" s="7"/>
      <c r="K103" s="7"/>
      <c r="L103" s="8"/>
    </row>
    <row r="104" spans="1:12">
      <c r="B104" s="39"/>
      <c r="C104" s="39"/>
      <c r="D104" s="54" t="s">
        <v>97</v>
      </c>
      <c r="E104" s="55"/>
      <c r="F104" s="55"/>
      <c r="G104" s="55"/>
      <c r="H104" s="56">
        <f>SUMIF(M8:M101, IF(M7="","",M7), L8:L101)</f>
        <v/>
      </c>
      <c r="I104" s="56"/>
      <c r="J104" s="56"/>
      <c r="K104" s="56"/>
      <c r="L104" s="57"/>
    </row>
    <row r="105" spans="1:12">
      <c r="B105" s="39"/>
      <c r="C105" s="39"/>
      <c r="D105" s="54" t="s">
        <v>98</v>
      </c>
      <c r="E105" s="55"/>
      <c r="F105" s="55"/>
      <c r="G105" s="55"/>
      <c r="H105" s="56">
        <f>ROUND(SUMIF(M8:M101, IF(M7="","",M7), L8:L101) * 0.2, 2)</f>
        <v/>
      </c>
      <c r="I105" s="56"/>
      <c r="J105" s="56"/>
      <c r="K105" s="56"/>
      <c r="L105" s="57"/>
    </row>
    <row r="106" spans="1:12">
      <c r="B106" s="39"/>
      <c r="C106" s="39"/>
      <c r="D106" s="58" t="s">
        <v>99</v>
      </c>
      <c r="E106" s="59"/>
      <c r="F106" s="59"/>
      <c r="G106" s="59"/>
      <c r="H106" s="60">
        <f>SUM(H104:H105)</f>
        <v/>
      </c>
      <c r="I106" s="60"/>
      <c r="J106" s="60"/>
      <c r="K106" s="60"/>
      <c r="L106" s="61"/>
    </row>
    <row r="107" spans="1:12" ht="31.5" customHeight="1">
      <c r="B107" s="3"/>
      <c r="C107" s="3"/>
      <c r="D107" s="62" t="s">
        <v>100</v>
      </c>
      <c r="E107" s="62"/>
      <c r="F107" s="62"/>
      <c r="G107" s="62"/>
      <c r="H107" s="62"/>
      <c r="I107" s="62"/>
      <c r="J107" s="62"/>
      <c r="K107" s="62"/>
      <c r="L107" s="62"/>
    </row>
    <row r="109" spans="1:12">
      <c r="D109" s="63" t="s">
        <v>101</v>
      </c>
      <c r="E109" s="63"/>
      <c r="F109" s="63"/>
      <c r="G109" s="63"/>
      <c r="H109" s="63"/>
      <c r="I109" s="63"/>
      <c r="J109" s="63"/>
      <c r="K109" s="63"/>
      <c r="L109" s="63"/>
    </row>
    <row r="110" spans="1:12">
      <c r="D110" s="64" t="s">
        <v>102</v>
      </c>
      <c r="E110" s="65"/>
      <c r="F110" s="65"/>
      <c r="G110" s="65"/>
      <c r="H110" s="66">
        <f>SUMIF(M11:M95, "", L11:L95)</f>
        <v/>
      </c>
      <c r="I110" s="66"/>
      <c r="J110" s="66"/>
      <c r="K110" s="66"/>
      <c r="L110" s="66"/>
    </row>
    <row r="111" spans="1:12">
      <c r="D111" s="67" t="s">
        <v>103</v>
      </c>
      <c r="E111" s="68"/>
      <c r="F111" s="68"/>
      <c r="G111" s="68"/>
      <c r="H111" s="69">
        <f>SUMIF(M11:M26, "", L11:L26)</f>
        <v/>
      </c>
      <c r="I111" s="70"/>
      <c r="J111" s="70"/>
      <c r="K111" s="70"/>
      <c r="L111" s="70"/>
    </row>
    <row r="112" spans="1:12">
      <c r="D112" s="67" t="s">
        <v>104</v>
      </c>
      <c r="E112" s="68"/>
      <c r="F112" s="68"/>
      <c r="G112" s="68"/>
      <c r="H112" s="69">
        <f>SUMIF(M39:M76, "", L39:L76)</f>
        <v/>
      </c>
      <c r="I112" s="70"/>
      <c r="J112" s="70"/>
      <c r="K112" s="70"/>
      <c r="L112" s="70"/>
    </row>
    <row r="113" spans="1:12">
      <c r="D113" s="67" t="s">
        <v>105</v>
      </c>
      <c r="E113" s="68"/>
      <c r="F113" s="68"/>
      <c r="G113" s="68"/>
      <c r="H113" s="69">
        <f>SUMIF(M85:M95, "", L85:L95)</f>
        <v/>
      </c>
      <c r="I113" s="70"/>
      <c r="J113" s="70"/>
      <c r="K113" s="70"/>
      <c r="L113" s="70"/>
    </row>
    <row r="114" spans="1:12">
      <c r="D114" s="71" t="s">
        <v>106</v>
      </c>
      <c r="E114" s="72"/>
      <c r="F114" s="72"/>
      <c r="G114" s="72"/>
      <c r="H114" s="73"/>
      <c r="I114" s="73"/>
      <c r="J114" s="73"/>
      <c r="K114" s="73"/>
      <c r="L114" s="74"/>
    </row>
    <row r="115" spans="1:12">
      <c r="D115" s="75"/>
      <c r="E115" s="3"/>
      <c r="F115" s="3"/>
      <c r="G115" s="3"/>
      <c r="H115" s="3"/>
      <c r="I115" s="3"/>
      <c r="J115" s="3"/>
      <c r="K115" s="3"/>
      <c r="L115" s="76"/>
    </row>
    <row r="116" spans="1:12">
      <c r="A116" s="77"/>
      <c r="D116" s="78" t="s">
        <v>97</v>
      </c>
      <c r="E116" s="7"/>
      <c r="F116" s="7"/>
      <c r="G116" s="7"/>
      <c r="H116" s="79">
        <f>SUMIF(M5:M107, IF(M4="","",M4), L5:L107)</f>
        <v/>
      </c>
      <c r="I116" s="80"/>
      <c r="J116" s="80"/>
      <c r="K116" s="80"/>
      <c r="L116" s="81"/>
    </row>
    <row r="117" spans="1:12">
      <c r="A117" s="77"/>
      <c r="D117" s="78" t="s">
        <v>98</v>
      </c>
      <c r="E117" s="7"/>
      <c r="F117" s="7"/>
      <c r="G117" s="7"/>
      <c r="H117" s="79">
        <f>ROUND(SUMIF(M5:M107, IF(M4="","",M4), L5:L107) * 0.2, 2)</f>
        <v/>
      </c>
      <c r="I117" s="80"/>
      <c r="J117" s="80"/>
      <c r="K117" s="80"/>
      <c r="L117" s="81"/>
    </row>
    <row r="118" spans="1:12">
      <c r="D118" s="82" t="s">
        <v>99</v>
      </c>
      <c r="E118" s="83"/>
      <c r="F118" s="83"/>
      <c r="G118" s="83"/>
      <c r="H118" s="84">
        <f>SUM(H116:H117)</f>
        <v/>
      </c>
      <c r="I118" s="85"/>
      <c r="J118" s="85"/>
      <c r="K118" s="85"/>
      <c r="L118" s="86"/>
    </row>
    <row r="119" spans="1:12">
      <c r="D119" s="68"/>
      <c r="E119" s="7"/>
      <c r="F119" s="7"/>
      <c r="G119" s="7"/>
      <c r="H119" s="7"/>
      <c r="I119" s="7"/>
      <c r="J119" s="7"/>
      <c r="K119" s="7"/>
      <c r="L119" s="7"/>
    </row>
    <row r="120" spans="1:12">
      <c r="D120" s="87" t="s">
        <v>107</v>
      </c>
      <c r="E120" s="87"/>
      <c r="F120" s="87"/>
      <c r="G120" s="87"/>
      <c r="H120" s="87"/>
      <c r="I120" s="87"/>
      <c r="J120" s="87"/>
      <c r="K120" s="87"/>
      <c r="L120" s="87"/>
    </row>
    <row r="121" spans="1:12">
      <c r="D121" s="88">
        <f>IF('Paramètres'!AA2&lt;&gt;"",'Paramètres'!AA2,"")</f>
        <v/>
      </c>
      <c r="E121" s="88"/>
      <c r="F121" s="88"/>
      <c r="G121" s="88"/>
      <c r="H121" s="88"/>
      <c r="I121" s="88"/>
      <c r="J121" s="88"/>
      <c r="K121" s="88"/>
      <c r="L121" s="88"/>
    </row>
    <row r="122" spans="1:12">
      <c r="D122" s="88"/>
      <c r="E122" s="88"/>
      <c r="F122" s="88"/>
      <c r="G122" s="88"/>
      <c r="H122" s="88"/>
      <c r="I122" s="88"/>
      <c r="J122" s="88"/>
      <c r="K122" s="88"/>
      <c r="L122" s="88"/>
    </row>
    <row r="123" spans="1:12" ht="56.7" customHeight="1">
      <c r="H123" s="89" t="s">
        <v>108</v>
      </c>
      <c r="I123" s="89"/>
      <c r="J123" s="89"/>
      <c r="K123" s="89"/>
      <c r="L123" s="89"/>
    </row>
    <row r="125" spans="1:12">
      <c r="D125" s="90" t="s">
        <v>109</v>
      </c>
      <c r="E125" s="90"/>
      <c r="F125" s="90"/>
      <c r="H125" s="90" t="s">
        <v>110</v>
      </c>
      <c r="I125" s="90"/>
      <c r="J125" s="90"/>
      <c r="K125" s="90"/>
      <c r="L125" s="90"/>
    </row>
    <row r="126" spans="1:12" ht="85.05" customHeight="1">
      <c r="D126" s="90"/>
      <c r="E126" s="90"/>
      <c r="F126" s="90"/>
      <c r="H126" s="90"/>
      <c r="I126" s="90"/>
      <c r="J126" s="90"/>
      <c r="K126" s="90"/>
      <c r="L126" s="90"/>
    </row>
    <row r="127" spans="1:12">
      <c r="D127" s="91" t="s">
        <v>111</v>
      </c>
      <c r="E127" s="91"/>
      <c r="F127" s="91"/>
      <c r="G127" s="91"/>
      <c r="H127" s="91"/>
      <c r="I127" s="91"/>
      <c r="J127" s="91"/>
      <c r="K127" s="91"/>
      <c r="L127" s="91"/>
    </row>
  </sheetData>
  <sheetProtection password="E95E" sheet="1" objects="1" selectLockedCells="1"/>
  <mergeCells count="75">
    <mergeCell ref="D3:G3"/>
    <mergeCell ref="D4:G4"/>
    <mergeCell ref="D7:G7"/>
    <mergeCell ref="D9:G9"/>
    <mergeCell ref="D10:G10"/>
    <mergeCell ref="D11:G11"/>
    <mergeCell ref="D13:K13"/>
    <mergeCell ref="D26:G26"/>
    <mergeCell ref="D28:K28"/>
    <mergeCell ref="D37:G37"/>
    <mergeCell ref="D38:G38"/>
    <mergeCell ref="D39:G39"/>
    <mergeCell ref="D41:K41"/>
    <mergeCell ref="D44:G44"/>
    <mergeCell ref="D46:K46"/>
    <mergeCell ref="D51:G51"/>
    <mergeCell ref="D52:G52"/>
    <mergeCell ref="D54:K54"/>
    <mergeCell ref="D59:G59"/>
    <mergeCell ref="D60:G60"/>
    <mergeCell ref="D62:K62"/>
    <mergeCell ref="D64:G64"/>
    <mergeCell ref="D66:K66"/>
    <mergeCell ref="D68:G68"/>
    <mergeCell ref="D70:K70"/>
    <mergeCell ref="D72:G72"/>
    <mergeCell ref="D74:K74"/>
    <mergeCell ref="D76:G76"/>
    <mergeCell ref="D78:K78"/>
    <mergeCell ref="D82:G82"/>
    <mergeCell ref="D84:G84"/>
    <mergeCell ref="D85:G85"/>
    <mergeCell ref="D87:K87"/>
    <mergeCell ref="D90:G90"/>
    <mergeCell ref="D91:G91"/>
    <mergeCell ref="D93:K93"/>
    <mergeCell ref="D95:G95"/>
    <mergeCell ref="D97:K97"/>
    <mergeCell ref="D101:G101"/>
    <mergeCell ref="H102:L102"/>
    <mergeCell ref="D102:G102"/>
    <mergeCell ref="H103:L103"/>
    <mergeCell ref="D103:G103"/>
    <mergeCell ref="H104:L104"/>
    <mergeCell ref="D104:G104"/>
    <mergeCell ref="H105:L105"/>
    <mergeCell ref="D105:G105"/>
    <mergeCell ref="H106:L106"/>
    <mergeCell ref="D106:G106"/>
    <mergeCell ref="D107:L107"/>
    <mergeCell ref="D109:L109"/>
    <mergeCell ref="H110:L110"/>
    <mergeCell ref="D110:G110"/>
    <mergeCell ref="H111:L111"/>
    <mergeCell ref="D111:G111"/>
    <mergeCell ref="H112:L112"/>
    <mergeCell ref="D112:G112"/>
    <mergeCell ref="H113:L113"/>
    <mergeCell ref="D113:G113"/>
    <mergeCell ref="D114:G114"/>
    <mergeCell ref="D115:L115"/>
    <mergeCell ref="D116:G116"/>
    <mergeCell ref="H116:L116"/>
    <mergeCell ref="D117:G117"/>
    <mergeCell ref="H117:L117"/>
    <mergeCell ref="D118:G118"/>
    <mergeCell ref="H118:L118"/>
    <mergeCell ref="D119:L119"/>
    <mergeCell ref="D120:L120"/>
    <mergeCell ref="D121:L121"/>
    <mergeCell ref="D122:L122"/>
    <mergeCell ref="H123:L123"/>
    <mergeCell ref="D125:F126"/>
    <mergeCell ref="H125:L126"/>
    <mergeCell ref="D127:L127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&amp;LSPI 2506 - Relocalisation du SPIP Dijon
&amp;RDPGF - Lot n°06 PEINTURE 
PRO-DCE - Edition du 27/03/2026</oddHeader>
    <oddFooter>&amp;CEdition du 27/03/2026&amp;RPage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5" t="s">
        <v>112</v>
      </c>
      <c r="AA1" s="7">
        <f>IF('DPGF'!H118&lt;&gt;"",'DPGF'!H118,"0")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2" t="s">
        <v>113</v>
      </c>
      <c r="B3" s="89" t="s">
        <v>114</v>
      </c>
      <c r="C3" s="93" t="s">
        <v>139</v>
      </c>
      <c r="D3" s="93"/>
      <c r="E3" s="93"/>
      <c r="F3" s="93"/>
      <c r="G3" s="93"/>
      <c r="H3" s="93"/>
      <c r="I3" s="93"/>
      <c r="J3" s="93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2" t="s">
        <v>115</v>
      </c>
      <c r="B5" s="89" t="s">
        <v>116</v>
      </c>
      <c r="C5" s="93" t="s">
        <v>140</v>
      </c>
      <c r="D5" s="93"/>
      <c r="E5" s="93"/>
      <c r="F5" s="93"/>
      <c r="G5" s="93"/>
      <c r="H5" s="93"/>
      <c r="I5" s="93"/>
      <c r="J5" s="93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2" t="s">
        <v>125</v>
      </c>
      <c r="B7" s="89" t="s">
        <v>126</v>
      </c>
      <c r="C7" s="93" t="s">
        <v>141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2" t="s">
        <v>127</v>
      </c>
      <c r="B9" s="89" t="s">
        <v>128</v>
      </c>
      <c r="C9" s="93" t="s">
        <v>42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2" t="s">
        <v>117</v>
      </c>
      <c r="B11" s="89" t="s">
        <v>118</v>
      </c>
      <c r="C11" s="93" t="s">
        <v>43</v>
      </c>
      <c r="D11" s="93"/>
      <c r="E11" s="93"/>
      <c r="F11" s="93"/>
      <c r="G11" s="93"/>
      <c r="H11" s="93"/>
      <c r="I11" s="93"/>
      <c r="J11" s="93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2" t="s">
        <v>129</v>
      </c>
      <c r="B13" s="89" t="s">
        <v>130</v>
      </c>
      <c r="C13" s="93" t="s">
        <v>142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2" t="s">
        <v>131</v>
      </c>
      <c r="B15" s="89" t="s">
        <v>132</v>
      </c>
      <c r="C15" s="93" t="s">
        <v>143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2" t="s">
        <v>133</v>
      </c>
      <c r="B17" s="89" t="s">
        <v>134</v>
      </c>
      <c r="C17" s="93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4">
        <v>0.2</v>
      </c>
      <c r="E19" s="95" t="s">
        <v>135</v>
      </c>
      <c r="AA19" s="7">
        <f>INT((AA5-AA18*100)/10)</f>
        <v/>
      </c>
    </row>
    <row r="20" spans="1:27" ht="12.75" customHeight="1">
      <c r="C20" s="96">
        <v>0.055</v>
      </c>
      <c r="E20" s="95" t="s">
        <v>136</v>
      </c>
      <c r="AA20" s="7">
        <f>AA5-AA18*100-AA19*10</f>
        <v/>
      </c>
    </row>
    <row r="21" spans="1:27" ht="12.75" customHeight="1">
      <c r="C21" s="96">
        <v>0</v>
      </c>
      <c r="E21" s="95" t="s">
        <v>137</v>
      </c>
      <c r="AA21" s="7">
        <f>INT(AA6/10)</f>
        <v/>
      </c>
    </row>
    <row r="22" spans="1:27" ht="12.75" customHeight="1">
      <c r="C22" s="97">
        <v>0</v>
      </c>
      <c r="E22" s="95" t="s">
        <v>138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2" t="s">
        <v>119</v>
      </c>
      <c r="B24" s="89" t="s">
        <v>120</v>
      </c>
      <c r="C24" s="93"/>
      <c r="D24" s="93"/>
      <c r="E24" s="93"/>
      <c r="F24" s="93"/>
      <c r="G24" s="93"/>
      <c r="H24" s="93"/>
      <c r="I24" s="93"/>
      <c r="J24" s="93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2" t="s">
        <v>121</v>
      </c>
      <c r="B26" s="89" t="s">
        <v>122</v>
      </c>
      <c r="C26" s="93"/>
      <c r="D26" s="93"/>
      <c r="E26" s="93"/>
      <c r="F26" s="93"/>
      <c r="G26" s="93"/>
      <c r="H26" s="93"/>
      <c r="I26" s="93"/>
      <c r="J26" s="93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2" t="s">
        <v>123</v>
      </c>
      <c r="B28" s="89" t="s">
        <v>124</v>
      </c>
      <c r="C28" s="93"/>
      <c r="D28" s="93"/>
      <c r="E28" s="93"/>
      <c r="F28" s="93"/>
      <c r="G28" s="93"/>
      <c r="H28" s="93"/>
      <c r="I28" s="93"/>
      <c r="J28" s="93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144</v>
      </c>
      <c r="B1" s="7" t="s">
        <v>145</v>
      </c>
    </row>
    <row r="2" spans="1:3">
      <c r="A2" s="7" t="s">
        <v>146</v>
      </c>
      <c r="B2" s="7" t="s">
        <v>139</v>
      </c>
    </row>
    <row r="3" spans="1:3">
      <c r="A3" s="7" t="s">
        <v>147</v>
      </c>
      <c r="B3" s="7">
        <v>1</v>
      </c>
    </row>
    <row r="4" spans="1:3">
      <c r="A4" s="7" t="s">
        <v>148</v>
      </c>
      <c r="B4" s="7">
        <v>0</v>
      </c>
    </row>
    <row r="5" spans="1:3">
      <c r="A5" s="7" t="s">
        <v>149</v>
      </c>
      <c r="B5" s="7">
        <v>0</v>
      </c>
    </row>
    <row r="6" spans="1:3">
      <c r="A6" s="7" t="s">
        <v>150</v>
      </c>
      <c r="B6" s="7">
        <v>1</v>
      </c>
    </row>
    <row r="7" spans="1:3">
      <c r="A7" s="7" t="s">
        <v>151</v>
      </c>
      <c r="B7" s="7">
        <v>1</v>
      </c>
    </row>
    <row r="8" spans="1:3">
      <c r="A8" s="7" t="s">
        <v>152</v>
      </c>
      <c r="B8" s="7">
        <v>0</v>
      </c>
    </row>
    <row r="9" spans="1:3">
      <c r="A9" s="7" t="s">
        <v>153</v>
      </c>
      <c r="B9" s="7">
        <v>0</v>
      </c>
    </row>
    <row r="10" spans="1:3">
      <c r="A10" s="7" t="s">
        <v>154</v>
      </c>
      <c r="C10" s="7" t="s">
        <v>155</v>
      </c>
    </row>
    <row r="11" spans="1:3">
      <c r="A11" s="7" t="s">
        <v>156</v>
      </c>
      <c r="B11" s="7">
        <v>0</v>
      </c>
    </row>
    <row r="12" spans="1:3">
      <c r="A12" s="7" t="s">
        <v>157</v>
      </c>
      <c r="B12" s="7" t="s">
        <v>158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8" t="s">
        <v>159</v>
      </c>
      <c r="C2" s="98"/>
      <c r="D2" s="98"/>
      <c r="E2" s="98"/>
      <c r="F2" s="98"/>
      <c r="G2" s="98"/>
      <c r="H2" s="98"/>
      <c r="I2" s="98"/>
      <c r="J2" s="98"/>
    </row>
    <row r="4" spans="1:10" ht="12.75" customHeight="1">
      <c r="A4" s="92" t="s">
        <v>113</v>
      </c>
      <c r="B4" s="89" t="s">
        <v>160</v>
      </c>
      <c r="C4" s="99"/>
      <c r="D4" s="99"/>
      <c r="E4" s="99"/>
      <c r="F4" s="99"/>
      <c r="G4" s="99"/>
      <c r="H4" s="99"/>
      <c r="I4" s="99"/>
      <c r="J4" s="99"/>
    </row>
    <row r="6" spans="1:10" ht="12.75" customHeight="1">
      <c r="A6" s="92" t="s">
        <v>115</v>
      </c>
      <c r="B6" s="89" t="s">
        <v>161</v>
      </c>
      <c r="C6" s="99"/>
      <c r="D6" s="99"/>
      <c r="E6" s="99"/>
      <c r="F6" s="99"/>
      <c r="G6" s="99"/>
      <c r="H6" s="99"/>
      <c r="I6" s="99"/>
      <c r="J6" s="99"/>
    </row>
    <row r="8" spans="1:10" ht="12.75" customHeight="1">
      <c r="A8" s="92" t="s">
        <v>125</v>
      </c>
      <c r="B8" s="89" t="s">
        <v>162</v>
      </c>
      <c r="C8" s="99"/>
      <c r="D8" s="99"/>
      <c r="E8" s="99"/>
      <c r="F8" s="99"/>
      <c r="G8" s="99"/>
      <c r="H8" s="99"/>
      <c r="I8" s="99"/>
      <c r="J8" s="99"/>
    </row>
    <row r="10" spans="1:10" ht="12.75" customHeight="1">
      <c r="A10" s="92" t="s">
        <v>127</v>
      </c>
      <c r="B10" s="89" t="s">
        <v>163</v>
      </c>
      <c r="C10" s="100"/>
      <c r="D10" s="100"/>
      <c r="E10" s="100"/>
      <c r="F10" s="100"/>
      <c r="G10" s="100"/>
      <c r="H10" s="100"/>
      <c r="I10" s="100"/>
      <c r="J10" s="100"/>
    </row>
    <row r="12" spans="1:10" ht="12.75" customHeight="1">
      <c r="A12" s="92" t="s">
        <v>117</v>
      </c>
      <c r="B12" s="89" t="s">
        <v>164</v>
      </c>
      <c r="C12" s="99"/>
      <c r="D12" s="99"/>
      <c r="E12" s="99"/>
      <c r="F12" s="99"/>
      <c r="G12" s="99"/>
      <c r="H12" s="99"/>
      <c r="I12" s="99"/>
      <c r="J12" s="99"/>
    </row>
    <row r="14" spans="1:10" ht="12.75" customHeight="1">
      <c r="A14" s="92" t="s">
        <v>129</v>
      </c>
      <c r="B14" s="89" t="s">
        <v>165</v>
      </c>
      <c r="C14" s="99"/>
      <c r="D14" s="99"/>
      <c r="E14" s="99"/>
      <c r="F14" s="99"/>
      <c r="G14" s="99"/>
      <c r="H14" s="99"/>
      <c r="I14" s="99"/>
      <c r="J14" s="99"/>
    </row>
    <row r="16" spans="1:10" ht="12.75" customHeight="1">
      <c r="A16" s="92" t="s">
        <v>131</v>
      </c>
      <c r="B16" s="89" t="s">
        <v>166</v>
      </c>
      <c r="C16" s="99"/>
      <c r="D16" s="99"/>
      <c r="E16" s="99"/>
      <c r="F16" s="99"/>
      <c r="G16" s="99"/>
      <c r="H16" s="99"/>
      <c r="I16" s="99"/>
      <c r="J16" s="99"/>
    </row>
    <row r="18" spans="1:10" ht="12.75" customHeight="1">
      <c r="A18" s="92" t="s">
        <v>133</v>
      </c>
      <c r="B18" s="89" t="s">
        <v>167</v>
      </c>
      <c r="C18" s="101"/>
      <c r="D18" s="101"/>
      <c r="E18" s="101"/>
      <c r="F18" s="101"/>
      <c r="G18" s="101"/>
      <c r="H18" s="101"/>
      <c r="I18" s="101"/>
      <c r="J18" s="101"/>
    </row>
    <row r="20" spans="1:10" ht="12.75" customHeight="1">
      <c r="A20" s="92" t="s">
        <v>168</v>
      </c>
      <c r="B20" s="89" t="s">
        <v>169</v>
      </c>
      <c r="C20" s="101"/>
      <c r="D20" s="101"/>
      <c r="E20" s="101"/>
      <c r="F20" s="101"/>
      <c r="G20" s="101"/>
      <c r="H20" s="101"/>
      <c r="I20" s="101"/>
      <c r="J20" s="101"/>
    </row>
    <row r="22" spans="1:10" ht="12.75" customHeight="1">
      <c r="A22" s="92" t="s">
        <v>119</v>
      </c>
      <c r="B22" s="89" t="s">
        <v>170</v>
      </c>
      <c r="C22" s="101"/>
      <c r="D22" s="101"/>
      <c r="E22" s="101"/>
      <c r="F22" s="101"/>
      <c r="G22" s="101"/>
      <c r="H22" s="101"/>
      <c r="I22" s="101"/>
      <c r="J22" s="101"/>
    </row>
    <row r="24" spans="1:10" ht="12.75" customHeight="1">
      <c r="A24" s="92" t="s">
        <v>121</v>
      </c>
      <c r="B24" s="89" t="s">
        <v>171</v>
      </c>
      <c r="C24" s="99"/>
      <c r="D24" s="99"/>
      <c r="E24" s="99"/>
      <c r="F24" s="99"/>
      <c r="G24" s="99"/>
      <c r="H24" s="99"/>
      <c r="I24" s="99"/>
      <c r="J24" s="99"/>
    </row>
    <row r="28" spans="1:10" ht="60" customHeight="1">
      <c r="A28" s="92" t="s">
        <v>123</v>
      </c>
      <c r="B28" s="89" t="s">
        <v>172</v>
      </c>
      <c r="C28" s="99"/>
      <c r="D28" s="99"/>
      <c r="E28" s="99"/>
      <c r="F28" s="99"/>
      <c r="G28" s="99"/>
      <c r="H28" s="99"/>
      <c r="I28" s="99"/>
      <c r="J28" s="99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2" t="s">
        <v>173</v>
      </c>
      <c r="C2" s="102"/>
      <c r="D2" s="102"/>
      <c r="E2" s="102"/>
      <c r="F2" s="102"/>
    </row>
    <row r="4" spans="2:6" ht="12.75" customHeight="1">
      <c r="B4" s="103" t="s">
        <v>174</v>
      </c>
      <c r="C4" s="103" t="s">
        <v>175</v>
      </c>
      <c r="D4" s="103" t="s">
        <v>176</v>
      </c>
      <c r="E4" s="103" t="s">
        <v>177</v>
      </c>
      <c r="F4" s="103" t="s">
        <v>178</v>
      </c>
    </row>
    <row r="6" spans="2:6" ht="12.75" customHeight="1">
      <c r="B6" s="104"/>
      <c r="C6" s="105"/>
      <c r="D6" s="106"/>
      <c r="E6" s="107"/>
      <c r="F6" s="108">
        <f>IF(AND(E6= "",D6= ""), "", ROUND(ROUND(E6, 2) * ROUND(D6, 3), 2))</f>
        <v/>
      </c>
    </row>
    <row r="8" spans="2:6" ht="12.75" customHeight="1">
      <c r="B8" s="104"/>
      <c r="C8" s="105"/>
      <c r="D8" s="106"/>
      <c r="E8" s="107"/>
      <c r="F8" s="108">
        <f>IF(AND(E8= "",D8= ""), "", ROUND(ROUND(E8, 2) * ROUND(D8, 3), 2))</f>
        <v/>
      </c>
    </row>
    <row r="10" spans="2:6" ht="12.75" customHeight="1">
      <c r="B10" s="104"/>
      <c r="C10" s="105"/>
      <c r="D10" s="106"/>
      <c r="E10" s="107"/>
      <c r="F10" s="108">
        <f>IF(AND(E10= "",D10= ""), "", ROUND(ROUND(E10, 2) * ROUND(D10, 3), 2))</f>
        <v/>
      </c>
    </row>
    <row r="12" spans="2:6" ht="12.75" customHeight="1">
      <c r="B12" s="104"/>
      <c r="C12" s="105"/>
      <c r="D12" s="106"/>
      <c r="E12" s="107"/>
      <c r="F12" s="108">
        <f>IF(AND(E12= "",D12= ""), "", ROUND(ROUND(E12, 2) * ROUND(D12, 3), 2))</f>
        <v/>
      </c>
    </row>
    <row r="14" spans="2:6" ht="12.75" customHeight="1">
      <c r="B14" s="104"/>
      <c r="C14" s="105"/>
      <c r="D14" s="106"/>
      <c r="E14" s="107"/>
      <c r="F14" s="108">
        <f>IF(AND(E14= "",D14= ""), "", ROUND(ROUND(E14, 2) * ROUND(D14, 3), 2))</f>
        <v/>
      </c>
    </row>
    <row r="16" spans="2:6" ht="12.75" customHeight="1">
      <c r="B16" s="104"/>
      <c r="C16" s="105"/>
      <c r="D16" s="106"/>
      <c r="E16" s="107"/>
      <c r="F16" s="108">
        <f>IF(AND(E16= "",D16= ""), "", ROUND(ROUND(E16, 2) * ROUND(D16, 3), 2))</f>
        <v/>
      </c>
    </row>
    <row r="18" spans="2:6" ht="12.75" customHeight="1">
      <c r="B18" s="104"/>
      <c r="C18" s="105"/>
      <c r="D18" s="106"/>
      <c r="E18" s="107"/>
      <c r="F18" s="108">
        <f>IF(AND(E18= "",D18= ""), "", ROUND(ROUND(E18, 2) * ROUND(D18, 3), 2))</f>
        <v/>
      </c>
    </row>
    <row r="20" spans="2:6" ht="12.75" customHeight="1">
      <c r="B20" s="104"/>
      <c r="C20" s="105"/>
      <c r="D20" s="106"/>
      <c r="E20" s="107"/>
      <c r="F20" s="108">
        <f>IF(AND(E20= "",D20= ""), "", ROUND(ROUND(E20, 2) * ROUND(D20, 3), 2))</f>
        <v/>
      </c>
    </row>
    <row r="22" spans="2:6" ht="12.75" customHeight="1">
      <c r="B22" s="104"/>
      <c r="C22" s="105"/>
      <c r="D22" s="106"/>
      <c r="E22" s="107"/>
      <c r="F22" s="108">
        <f>IF(AND(E22= "",D22= ""), "", ROUND(ROUND(E22, 2) * ROUND(D22, 3), 2))</f>
        <v/>
      </c>
    </row>
    <row r="24" spans="2:6" ht="12.75" customHeight="1">
      <c r="B24" s="104"/>
      <c r="C24" s="105"/>
      <c r="D24" s="106"/>
      <c r="E24" s="107"/>
      <c r="F24" s="108">
        <f>IF(AND(E24= "",D24= ""), "", ROUND(ROUND(E24, 2) * ROUND(D24, 3), 2))</f>
        <v/>
      </c>
    </row>
    <row r="26" spans="2:6" ht="12.75" customHeight="1">
      <c r="B26" s="104"/>
      <c r="C26" s="105"/>
      <c r="D26" s="106"/>
      <c r="E26" s="107"/>
      <c r="F26" s="108">
        <f>IF(AND(E26= "",D26= ""), "", ROUND(ROUND(E26, 2) * ROUND(D26, 3), 2))</f>
        <v/>
      </c>
    </row>
    <row r="28" spans="2:6" ht="12.75" customHeight="1">
      <c r="B28" s="104"/>
      <c r="C28" s="105"/>
      <c r="D28" s="106"/>
      <c r="E28" s="107"/>
      <c r="F28" s="108">
        <f>IF(AND(E28= "",D28= ""), "", ROUND(ROUND(E28, 2) * ROUND(D28, 3), 2))</f>
        <v/>
      </c>
    </row>
    <row r="30" spans="2:6" ht="12.75" customHeight="1">
      <c r="B30" s="104"/>
      <c r="C30" s="105"/>
      <c r="D30" s="106"/>
      <c r="E30" s="107"/>
      <c r="F30" s="108">
        <f>IF(AND(E30= "",D30= ""), "", ROUND(ROUND(E30, 2) * ROUND(D30, 3), 2))</f>
        <v/>
      </c>
    </row>
    <row r="32" spans="2:6" ht="12.75" customHeight="1">
      <c r="B32" s="104"/>
      <c r="C32" s="105"/>
      <c r="D32" s="106"/>
      <c r="E32" s="107"/>
      <c r="F32" s="108">
        <f>IF(AND(E32= "",D32= ""), "", ROUND(ROUND(E32, 2) * ROUND(D32, 3), 2))</f>
        <v/>
      </c>
    </row>
    <row r="34" spans="2:6" ht="12.75" customHeight="1">
      <c r="B34" s="104"/>
      <c r="C34" s="105"/>
      <c r="D34" s="106"/>
      <c r="E34" s="107"/>
      <c r="F34" s="108">
        <f>IF(AND(E34= "",D34= ""), "", ROUND(ROUND(E34, 2) * ROUND(D34, 3), 2))</f>
        <v/>
      </c>
    </row>
    <row r="36" spans="2:6" ht="12.75" customHeight="1">
      <c r="B36" s="104"/>
      <c r="C36" s="105"/>
      <c r="D36" s="106"/>
      <c r="E36" s="107"/>
      <c r="F36" s="108">
        <f>IF(AND(E36= "",D36= ""), "", ROUND(ROUND(E36, 2) * ROUND(D36, 3), 2))</f>
        <v/>
      </c>
    </row>
    <row r="38" spans="2:6" ht="12.75" customHeight="1">
      <c r="B38" s="104"/>
      <c r="C38" s="105"/>
      <c r="D38" s="106"/>
      <c r="E38" s="107"/>
      <c r="F38" s="108">
        <f>IF(AND(E38= "",D38= ""), "", ROUND(ROUND(E38, 2) * ROUND(D38, 3), 2))</f>
        <v/>
      </c>
    </row>
    <row r="40" spans="2:6" ht="12.75" customHeight="1">
      <c r="B40" s="104"/>
      <c r="C40" s="105"/>
      <c r="D40" s="106"/>
      <c r="E40" s="107"/>
      <c r="F40" s="108">
        <f>IF(AND(E40= "",D40= ""), "", ROUND(ROUND(E40, 2) * ROUND(D40, 3), 2))</f>
        <v/>
      </c>
    </row>
    <row r="42" spans="2:6" ht="12.75" customHeight="1">
      <c r="B42" s="104"/>
      <c r="C42" s="105"/>
      <c r="D42" s="106"/>
      <c r="E42" s="107"/>
      <c r="F42" s="108">
        <f>IF(AND(E42= "",D42= ""), "", ROUND(ROUND(E42, 2) * ROUND(D42, 3), 2))</f>
        <v/>
      </c>
    </row>
    <row r="44" spans="2:6" ht="12.75" customHeight="1">
      <c r="B44" s="104"/>
      <c r="C44" s="105"/>
      <c r="D44" s="106"/>
      <c r="E44" s="107"/>
      <c r="F44" s="108">
        <f>IF(AND(E44= "",D44= ""), "", ROUND(ROUND(E44, 2) * ROUND(D44, 3), 2))</f>
        <v/>
      </c>
    </row>
    <row r="46" spans="2:6" ht="12.75" customHeight="1">
      <c r="B46" s="104"/>
      <c r="C46" s="105"/>
      <c r="D46" s="106"/>
      <c r="E46" s="107"/>
      <c r="F46" s="108">
        <f>IF(AND(E46= "",D46= ""), "", ROUND(ROUND(E46, 2) * ROUND(D46, 3), 2))</f>
        <v/>
      </c>
    </row>
    <row r="48" spans="2:6" ht="12.75" customHeight="1">
      <c r="B48" s="104"/>
      <c r="C48" s="105"/>
      <c r="D48" s="106"/>
      <c r="E48" s="107"/>
      <c r="F48" s="108">
        <f>IF(AND(E48= "",D48= ""), "", ROUND(ROUND(E48, 2) * ROUND(D48, 3), 2))</f>
        <v/>
      </c>
    </row>
    <row r="50" spans="2:6" ht="12.75" customHeight="1">
      <c r="B50" s="104"/>
      <c r="C50" s="105"/>
      <c r="D50" s="106"/>
      <c r="E50" s="107"/>
      <c r="F50" s="108">
        <f>IF(AND(E50= "",D50= ""), "", ROUND(ROUND(E50, 2) * ROUND(D50, 3), 2))</f>
        <v/>
      </c>
    </row>
    <row r="52" spans="2:6" ht="12.75" customHeight="1">
      <c r="B52" s="104"/>
      <c r="C52" s="105"/>
      <c r="D52" s="106"/>
      <c r="E52" s="107"/>
      <c r="F52" s="108">
        <f>IF(AND(E52= "",D52= ""), "", ROUND(ROUND(E52, 2) * ROUND(D52, 3), 2))</f>
        <v/>
      </c>
    </row>
    <row r="54" spans="2:6" ht="12.75" customHeight="1">
      <c r="B54" s="104"/>
      <c r="C54" s="105"/>
      <c r="D54" s="106"/>
      <c r="E54" s="107"/>
      <c r="F54" s="108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2026-03-27T13:37:36Z</dcterms:created>
  <dcterms:modified xsi:type="dcterms:W3CDTF">2026-03-27T13:37:36Z</dcterms:modified>
</cp:coreProperties>
</file>